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548" windowWidth="14808" windowHeight="35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Лист1!$3:$4</definedName>
  </definedNames>
  <calcPr calcId="144525"/>
</workbook>
</file>

<file path=xl/calcChain.xml><?xml version="1.0" encoding="utf-8"?>
<calcChain xmlns="http://schemas.openxmlformats.org/spreadsheetml/2006/main">
  <c r="J90" i="1" l="1"/>
  <c r="K80" i="1" l="1"/>
  <c r="K55" i="1"/>
  <c r="K18" i="1"/>
  <c r="J18" i="1"/>
  <c r="I18" i="1"/>
  <c r="H18" i="1"/>
  <c r="G58" i="1"/>
  <c r="G49" i="1"/>
  <c r="G46" i="1"/>
  <c r="G39" i="1"/>
  <c r="G33" i="1"/>
  <c r="G30" i="1"/>
  <c r="G27" i="1"/>
  <c r="G24" i="1"/>
  <c r="G21" i="1"/>
  <c r="G15" i="1"/>
  <c r="G11" i="1"/>
  <c r="G42" i="1" l="1"/>
  <c r="G41" i="1"/>
  <c r="G85" i="1"/>
  <c r="G76" i="1"/>
  <c r="J56" i="1"/>
  <c r="J55" i="1"/>
  <c r="I56" i="1"/>
  <c r="I55" i="1"/>
  <c r="H56" i="1"/>
  <c r="G56" i="1" s="1"/>
  <c r="H55" i="1"/>
  <c r="K19" i="1"/>
  <c r="G19" i="1" s="1"/>
  <c r="G71" i="1"/>
  <c r="G61" i="1" l="1"/>
  <c r="H80" i="1" l="1"/>
  <c r="G29" i="1" l="1"/>
  <c r="G26" i="1"/>
  <c r="G23" i="1"/>
  <c r="G20" i="1"/>
  <c r="G10" i="1"/>
  <c r="G81" i="1" l="1"/>
  <c r="G73" i="1"/>
  <c r="G57" i="1"/>
  <c r="G70" i="1" l="1"/>
  <c r="H79" i="1" l="1"/>
  <c r="J80" i="1" l="1"/>
  <c r="I80" i="1"/>
  <c r="K79" i="1"/>
  <c r="J79" i="1"/>
  <c r="I79" i="1"/>
  <c r="G90" i="1" l="1"/>
  <c r="G91" i="1"/>
  <c r="G52" i="1"/>
  <c r="G51" i="1"/>
  <c r="G48" i="1" l="1"/>
  <c r="G45" i="1"/>
  <c r="G32" i="1" l="1"/>
  <c r="G18" i="1"/>
  <c r="G80" i="1" l="1"/>
  <c r="G89" i="1"/>
  <c r="G88" i="1"/>
  <c r="G84" i="1"/>
  <c r="G82" i="1"/>
  <c r="G75" i="1"/>
  <c r="G68" i="1" l="1"/>
  <c r="G67" i="1"/>
  <c r="G64" i="1"/>
  <c r="G63" i="1"/>
  <c r="G60" i="1"/>
  <c r="G38" i="1"/>
  <c r="G13" i="1"/>
  <c r="G8" i="1"/>
  <c r="G7" i="1"/>
  <c r="G55" i="1" l="1"/>
  <c r="G79" i="1" l="1"/>
</calcChain>
</file>

<file path=xl/sharedStrings.xml><?xml version="1.0" encoding="utf-8"?>
<sst xmlns="http://schemas.openxmlformats.org/spreadsheetml/2006/main" count="264" uniqueCount="117">
  <si>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</si>
  <si>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</si>
  <si>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</si>
  <si>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</si>
  <si>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</si>
  <si>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</si>
  <si>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МБУ "ТСС"</t>
  </si>
  <si>
    <t>Объемный показатель по мероприятию, ед.изм.</t>
  </si>
  <si>
    <t>Мероприятия по безопасности дорожного движения, в т.ч.:</t>
  </si>
  <si>
    <t xml:space="preserve">Обустройство дорожной  горизонтальной разметки  </t>
  </si>
  <si>
    <t xml:space="preserve">Установка дорожных знаков </t>
  </si>
  <si>
    <t>Текущее содержание воинских захоронений</t>
  </si>
  <si>
    <t>697 шт.</t>
  </si>
  <si>
    <t xml:space="preserve">Оказание населению услуг бани, по тарифам, установленным Администрацией городского округа Похвистнево </t>
  </si>
  <si>
    <t xml:space="preserve">Текущее содержание объектов благоустройства поселка Октябрьский 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</si>
  <si>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</si>
  <si>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</si>
  <si>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Задача 1. Озеленение  и улучшение состояния существующих зелёных насаждений на территорий городского округа.</t>
  </si>
  <si>
    <t xml:space="preserve">Текущее содержание городских кладбищ
</t>
  </si>
  <si>
    <t>Текущее содержание объектов благоустройства города Похвистнево</t>
  </si>
  <si>
    <t xml:space="preserve">                                                                                                                                  МБУ "ТСС"</t>
  </si>
  <si>
    <t>189038,42 кв.м</t>
  </si>
  <si>
    <t>Городской бюджет</t>
  </si>
  <si>
    <t>Содержание МКУ "Управление градостроительства и жилищно-коммунального хозяйства"</t>
  </si>
  <si>
    <t xml:space="preserve">              </t>
  </si>
  <si>
    <t>1.1.2.</t>
  </si>
  <si>
    <t>Ремонт ограждений кладбищ г.о. Похвистнево</t>
  </si>
  <si>
    <t xml:space="preserve">Текущее содержание объектов благоустройства - обслуживание фонтанов </t>
  </si>
  <si>
    <t>Услуги по перевозке невостребо-ванных и неопознанных умерших с места происшествия до морга</t>
  </si>
  <si>
    <t>1.5.1.</t>
  </si>
  <si>
    <t>Обслуживание установок уличного освещения</t>
  </si>
  <si>
    <t>Эксплуатационное обслуживание  светофорных объектов</t>
  </si>
  <si>
    <t>Оплата потребляемой электроэнергии установками уличного освещения и светофорными объектами</t>
  </si>
  <si>
    <t xml:space="preserve">Общий объём финансирования мероприятий, в том числе:
</t>
  </si>
  <si>
    <t>Субсидии на оказание услуг, в том числе:</t>
  </si>
  <si>
    <t>Оказание услуг по вывозу жидких бытовых отходов</t>
  </si>
  <si>
    <t xml:space="preserve">Спиливание сухостойных и аварийно-опасных деревьев </t>
  </si>
  <si>
    <t>МКУ "Управление ГЖКХ"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</si>
  <si>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 Похвистнево    </t>
  </si>
  <si>
    <t>Задача 2.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и прочих объектов благоустройства (парки, скверы, спортивные площадки, малые архитектурные формы).</t>
  </si>
  <si>
    <t>Задача 4. Улучшение условий дорожного движения и создание безопасных условий для пешеходов.</t>
  </si>
  <si>
    <t>Задача 6. Улучшение санитарных  условий проживания населения.</t>
  </si>
  <si>
    <t>Перечень  мероприятий и финансовое обеспечение Подпрограммы 2 на 2025-2028 годы</t>
  </si>
  <si>
    <t>Приложение №1
к подпрограмме 2 «Благоустройство  территории городского округа Похвистнево Самарской области» на 2025-2028 годы муниципальной программы «Комплексное развитие улично-дорожного хозяйства, благоустройства и транспорта городского округа Похвистнево Самарской области»  на 2025-2028 годы</t>
  </si>
  <si>
    <t>7 шт.</t>
  </si>
  <si>
    <t>233 урны,                27 автобусных павильонов,  15 информ. щитов, 1 баллюстрада</t>
  </si>
  <si>
    <t>2025-2028</t>
  </si>
  <si>
    <t>2025- 2028</t>
  </si>
  <si>
    <t>1.2.1.</t>
  </si>
  <si>
    <t>1.2.2.</t>
  </si>
  <si>
    <t>1.2.3.</t>
  </si>
  <si>
    <t>1.3.1.</t>
  </si>
  <si>
    <t>1.3.2.</t>
  </si>
  <si>
    <t>1.3.3.</t>
  </si>
  <si>
    <t>1.5.2.</t>
  </si>
  <si>
    <t>1.5.3.</t>
  </si>
  <si>
    <t>1.5.4.</t>
  </si>
  <si>
    <t>1798,5 кв.м</t>
  </si>
  <si>
    <t>1.1.1.</t>
  </si>
  <si>
    <t xml:space="preserve">Текущее содержание цветников  на территории города Похвистнево </t>
  </si>
  <si>
    <t xml:space="preserve">Текущее содержание деревьев и газонов  на территории города Похвистнево </t>
  </si>
  <si>
    <t>91 дерево, 1796,2 кв.м - газоны</t>
  </si>
  <si>
    <t>1.1.3.</t>
  </si>
  <si>
    <t>28 шт./             174,97 куб.м</t>
  </si>
  <si>
    <t>112 шт./                    699,88 куб.м</t>
  </si>
  <si>
    <t>127,69 км/ 621726,1   кв.м, 600 кв.м разметка дорог</t>
  </si>
  <si>
    <t>Текущее содержание дорог города Похвистнево</t>
  </si>
  <si>
    <t>2025 - 2028</t>
  </si>
  <si>
    <t>Текущее содержание малых архитектурных форм города Похвистнево</t>
  </si>
  <si>
    <t>Текущее содержание спортивных площадок</t>
  </si>
  <si>
    <t xml:space="preserve">Объемный показатель по мероприятию, ед. изм.,   </t>
  </si>
  <si>
    <t>Объемный показатель по мероприятию, ед. изм.</t>
  </si>
  <si>
    <t xml:space="preserve">Текущее содержание парков и скверов, в том числе малые архитектурные формы </t>
  </si>
  <si>
    <t>11,38 км/                72150 кв.м</t>
  </si>
  <si>
    <t>2 шт.</t>
  </si>
  <si>
    <t>10 шт.</t>
  </si>
  <si>
    <t>885,6 тыс. кВт/ч</t>
  </si>
  <si>
    <t>3542,4 тыс.кВт/ч</t>
  </si>
  <si>
    <t>885,6 тыс.кВт/ч</t>
  </si>
  <si>
    <t>862,928 тыс.кВт/ч</t>
  </si>
  <si>
    <t>604,05 тыс.кВт/ч</t>
  </si>
  <si>
    <t>2329,906 тыс.кВт/ч</t>
  </si>
  <si>
    <t>2025- 2027</t>
  </si>
  <si>
    <t>18 шт.</t>
  </si>
  <si>
    <t>1884,9 кв.м</t>
  </si>
  <si>
    <t>48 шт.</t>
  </si>
  <si>
    <t>324 п.м</t>
  </si>
  <si>
    <t>Получатель бюд. средств</t>
  </si>
  <si>
    <t>1270 чел.</t>
  </si>
  <si>
    <t>5080 чел.</t>
  </si>
  <si>
    <t>849 м3</t>
  </si>
  <si>
    <t>3396 м3</t>
  </si>
  <si>
    <t>1.2.1.1.</t>
  </si>
  <si>
    <t>1.2.1.2.</t>
  </si>
  <si>
    <t>1.2.1.3.</t>
  </si>
  <si>
    <t>1.2.1.4.</t>
  </si>
  <si>
    <t>1.4.1.1.</t>
  </si>
  <si>
    <t>1.4.1.2.</t>
  </si>
  <si>
    <t>1.4.1.3.</t>
  </si>
  <si>
    <t>1.6.1.</t>
  </si>
  <si>
    <t>1.6.1.1.</t>
  </si>
  <si>
    <t>1.6.1.2.</t>
  </si>
  <si>
    <t>1.7.1.</t>
  </si>
  <si>
    <t xml:space="preserve">Задача 5. Создание условий для осуществления захоронений, выполнение работ по содержанию территорий городских кладбищ.  </t>
  </si>
  <si>
    <t>Задача 3. Обеспечение бесперебойного функционирования сетей уличного освещения и светофорных объектов путем внедрения энергосберегающих технологий.</t>
  </si>
  <si>
    <t>1.2.4.</t>
  </si>
  <si>
    <t>Капитальный и текущий ремонт монументов и обелисков</t>
  </si>
  <si>
    <t xml:space="preserve">Текущее содержание Парка Ветра </t>
  </si>
  <si>
    <t>2026-  2028</t>
  </si>
  <si>
    <t>Задача 7. Содержание муниципальных казённых учреждений.</t>
  </si>
  <si>
    <t>6 шт.</t>
  </si>
  <si>
    <t>полив -174 деревьев, 636 кустарников, 8500 кв.м газонов, покос травы - 7500 кв.м, обслуживание 1 фонтана, окраска деревянных элементов - 188,5 кв.м, чистка снега - 1945,6 кв.м, уборка и вывоз мусора - 48 урн</t>
  </si>
  <si>
    <t>МАУ "ФОК Салют"</t>
  </si>
  <si>
    <t>33 шт.</t>
  </si>
  <si>
    <t>180 шт.</t>
  </si>
  <si>
    <t>43717,39 кв.м, 137 урн, 118 скамеек</t>
  </si>
  <si>
    <t>1.2.5.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</si>
</sst>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Border="1"/>
    <xf numFmtId="0" fontId="7" fillId="0" borderId="1" xfId="0" applyFont="1" applyFill="1" applyBorder="1"/>
    <xf numFmtId="0" fontId="8" fillId="0" borderId="1" xfId="0" applyFont="1" applyBorder="1"/>
    <xf numFmtId="0" fontId="6" fillId="2" borderId="1" xfId="0" applyFont="1" applyFill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7" fillId="2" borderId="1" xfId="0" applyFont="1" applyFill="1" applyBorder="1"/>
    <xf numFmtId="2" fontId="6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Border="1" applyAlignment="1"/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wrapText="1"/>
    </xf>
    <xf numFmtId="0" fontId="8" fillId="0" borderId="1" xfId="0" applyFont="1" applyBorder="1" applyAlignment="1"/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left"/>
    </xf>
    <xf numFmtId="165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86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endParaRPr lang="ru-RU" sz="1200" b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91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90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90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0</xdr:colOff>
      <xdr:row>86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86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86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0</xdr:colOff>
      <xdr:row>86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4868333" y="279484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7" name="TextBox 16"/>
        <xdr:cNvSpPr txBox="1"/>
      </xdr:nvSpPr>
      <xdr:spPr>
        <a:xfrm>
          <a:off x="4910667" y="35356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8" name="TextBox 17"/>
        <xdr:cNvSpPr txBox="1"/>
      </xdr:nvSpPr>
      <xdr:spPr>
        <a:xfrm>
          <a:off x="4910667" y="35356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19" name="TextBox 18"/>
        <xdr:cNvSpPr txBox="1"/>
      </xdr:nvSpPr>
      <xdr:spPr>
        <a:xfrm>
          <a:off x="5071533" y="34848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0</xdr:colOff>
      <xdr:row>89</xdr:row>
      <xdr:rowOff>0</xdr:rowOff>
    </xdr:from>
    <xdr:ext cx="184731" cy="269304"/>
    <xdr:sp macro="" textlink="">
      <xdr:nvSpPr>
        <xdr:cNvPr id="20" name="TextBox 19"/>
        <xdr:cNvSpPr txBox="1"/>
      </xdr:nvSpPr>
      <xdr:spPr>
        <a:xfrm>
          <a:off x="5071533" y="3484880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85" zoomScale="90" zoomScaleNormal="90" zoomScaleSheetLayoutView="73" workbookViewId="0">
      <pane ySplit="8412" topLeftCell="A32728"/>
      <selection activeCell="J37" sqref="J37"/>
      <selection pane="bottomLeft" activeCell="I32730" sqref="I32729:I32730"/>
    </sheetView>
  </sheetViews>
  <sheetFormatPr defaultRowHeight="14.4" x14ac:dyDescent="0.3"/>
  <cols>
    <col min="1" max="1" width="6.88671875" customWidth="1"/>
    <col min="2" max="2" width="1.33203125" hidden="1" customWidth="1"/>
    <col min="3" max="3" width="43.21875" customWidth="1"/>
    <col min="4" max="4" width="8.6640625" customWidth="1"/>
    <col min="5" max="5" width="3.109375" hidden="1" customWidth="1"/>
    <col min="6" max="6" width="2.6640625" hidden="1" customWidth="1"/>
    <col min="7" max="7" width="15.21875" customWidth="1"/>
    <col min="8" max="8" width="15.5546875" customWidth="1"/>
    <col min="9" max="9" width="14.77734375" customWidth="1"/>
    <col min="10" max="10" width="14.44140625" customWidth="1"/>
    <col min="11" max="11" width="12.6640625" style="13" customWidth="1"/>
    <col min="12" max="12" width="1.88671875" customWidth="1"/>
    <col min="13" max="13" width="10.21875" customWidth="1"/>
    <col min="14" max="14" width="4.5546875" customWidth="1"/>
  </cols>
  <sheetData>
    <row r="1" spans="1:14" ht="136.80000000000001" customHeight="1" x14ac:dyDescent="0.3">
      <c r="A1" s="1"/>
      <c r="H1" s="94" t="s">
        <v>43</v>
      </c>
      <c r="I1" s="95"/>
      <c r="J1" s="95"/>
      <c r="K1" s="95"/>
      <c r="L1" s="95"/>
      <c r="M1" s="95"/>
    </row>
    <row r="2" spans="1:14" ht="33" customHeight="1" x14ac:dyDescent="0.35">
      <c r="A2" s="96" t="s">
        <v>42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4" ht="24.75" customHeight="1" x14ac:dyDescent="0.3">
      <c r="A3" s="68" t="s">
        <v>2</v>
      </c>
      <c r="B3" s="42" t="s">
        <v>3</v>
      </c>
      <c r="C3" s="42"/>
      <c r="D3" s="42" t="s">
        <v>0</v>
      </c>
      <c r="E3" s="42" t="s">
        <v>1</v>
      </c>
      <c r="F3" s="42"/>
      <c r="G3" s="42" t="s">
        <v>4</v>
      </c>
      <c r="H3" s="83"/>
      <c r="I3" s="83"/>
      <c r="J3" s="83"/>
      <c r="K3" s="83"/>
      <c r="L3" s="83"/>
      <c r="M3" s="42" t="s">
        <v>87</v>
      </c>
    </row>
    <row r="4" spans="1:14" ht="22.2" customHeight="1" x14ac:dyDescent="0.3">
      <c r="A4" s="100"/>
      <c r="B4" s="83"/>
      <c r="C4" s="83"/>
      <c r="D4" s="83"/>
      <c r="E4" s="42"/>
      <c r="F4" s="42"/>
      <c r="G4" s="23" t="s">
        <v>5</v>
      </c>
      <c r="H4" s="23">
        <v>2025</v>
      </c>
      <c r="I4" s="23">
        <v>2026</v>
      </c>
      <c r="J4" s="23">
        <v>2027</v>
      </c>
      <c r="K4" s="76">
        <v>2028</v>
      </c>
      <c r="L4" s="57"/>
      <c r="M4" s="42"/>
    </row>
    <row r="5" spans="1:14" ht="15.75" customHeight="1" x14ac:dyDescent="0.3">
      <c r="A5" s="98" t="s">
        <v>15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4" ht="14.4" customHeight="1" x14ac:dyDescent="0.3">
      <c r="A6" s="101" t="s">
        <v>17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2"/>
    </row>
    <row r="7" spans="1:14" ht="32.4" customHeight="1" x14ac:dyDescent="0.3">
      <c r="A7" s="55" t="s">
        <v>58</v>
      </c>
      <c r="B7" s="29"/>
      <c r="C7" s="6" t="s">
        <v>59</v>
      </c>
      <c r="D7" s="42" t="s">
        <v>108</v>
      </c>
      <c r="E7" s="30"/>
      <c r="F7" s="31"/>
      <c r="G7" s="16">
        <f>H7+I7+J7+K7+L7</f>
        <v>5071.2199999999993</v>
      </c>
      <c r="H7" s="32">
        <v>0</v>
      </c>
      <c r="I7" s="16">
        <v>1624.56</v>
      </c>
      <c r="J7" s="16">
        <v>1689.54</v>
      </c>
      <c r="K7" s="77">
        <v>1757.12</v>
      </c>
      <c r="L7" s="78"/>
      <c r="M7" s="42" t="s">
        <v>6</v>
      </c>
      <c r="N7" s="2"/>
    </row>
    <row r="8" spans="1:14" ht="16.2" customHeight="1" x14ac:dyDescent="0.3">
      <c r="A8" s="55"/>
      <c r="B8" s="29"/>
      <c r="C8" s="6" t="s">
        <v>22</v>
      </c>
      <c r="D8" s="42"/>
      <c r="E8" s="30"/>
      <c r="F8" s="31"/>
      <c r="G8" s="16">
        <f>H8+I8+J8+K8+L8</f>
        <v>5071.2199999999993</v>
      </c>
      <c r="H8" s="32">
        <v>0</v>
      </c>
      <c r="I8" s="16">
        <v>1624.56</v>
      </c>
      <c r="J8" s="16">
        <v>1689.54</v>
      </c>
      <c r="K8" s="77">
        <v>1757.12</v>
      </c>
      <c r="L8" s="78"/>
      <c r="M8" s="42"/>
      <c r="N8" s="2"/>
    </row>
    <row r="9" spans="1:14" ht="31.2" customHeight="1" x14ac:dyDescent="0.3">
      <c r="A9" s="55"/>
      <c r="B9" s="29"/>
      <c r="C9" s="6" t="s">
        <v>7</v>
      </c>
      <c r="D9" s="42"/>
      <c r="E9" s="30"/>
      <c r="F9" s="31"/>
      <c r="G9" s="33" t="s">
        <v>57</v>
      </c>
      <c r="H9" s="32">
        <v>0</v>
      </c>
      <c r="I9" s="33" t="s">
        <v>57</v>
      </c>
      <c r="J9" s="33" t="s">
        <v>57</v>
      </c>
      <c r="K9" s="79" t="s">
        <v>57</v>
      </c>
      <c r="L9" s="80"/>
      <c r="M9" s="42"/>
      <c r="N9" s="2"/>
    </row>
    <row r="10" spans="1:14" ht="31.2" customHeight="1" x14ac:dyDescent="0.3">
      <c r="A10" s="55" t="s">
        <v>25</v>
      </c>
      <c r="B10" s="29"/>
      <c r="C10" s="6" t="s">
        <v>60</v>
      </c>
      <c r="D10" s="42" t="s">
        <v>108</v>
      </c>
      <c r="E10" s="30"/>
      <c r="F10" s="31"/>
      <c r="G10" s="16">
        <f>H10+I10+J10+K10</f>
        <v>2294.8240000000001</v>
      </c>
      <c r="H10" s="32">
        <v>0</v>
      </c>
      <c r="I10" s="16">
        <v>735.14400000000001</v>
      </c>
      <c r="J10" s="16">
        <v>764.55</v>
      </c>
      <c r="K10" s="73">
        <v>795.13</v>
      </c>
      <c r="L10" s="73"/>
      <c r="M10" s="42" t="s">
        <v>6</v>
      </c>
      <c r="N10" s="2"/>
    </row>
    <row r="11" spans="1:14" ht="19.2" customHeight="1" x14ac:dyDescent="0.3">
      <c r="A11" s="106"/>
      <c r="B11" s="29"/>
      <c r="C11" s="6" t="s">
        <v>22</v>
      </c>
      <c r="D11" s="42"/>
      <c r="E11" s="30"/>
      <c r="F11" s="31"/>
      <c r="G11" s="16">
        <f>H11+I11+J11+K11</f>
        <v>2294.8240000000001</v>
      </c>
      <c r="H11" s="32">
        <v>0</v>
      </c>
      <c r="I11" s="16">
        <v>735.14400000000001</v>
      </c>
      <c r="J11" s="16">
        <v>764.55</v>
      </c>
      <c r="K11" s="73">
        <v>795.13</v>
      </c>
      <c r="L11" s="73"/>
      <c r="M11" s="42"/>
      <c r="N11" s="2"/>
    </row>
    <row r="12" spans="1:14" ht="46.8" customHeight="1" x14ac:dyDescent="0.3">
      <c r="A12" s="106"/>
      <c r="B12" s="29"/>
      <c r="C12" s="6" t="s">
        <v>7</v>
      </c>
      <c r="D12" s="42"/>
      <c r="E12" s="30"/>
      <c r="F12" s="31"/>
      <c r="G12" s="33" t="s">
        <v>61</v>
      </c>
      <c r="H12" s="33" t="s">
        <v>61</v>
      </c>
      <c r="I12" s="33" t="s">
        <v>61</v>
      </c>
      <c r="J12" s="33" t="s">
        <v>61</v>
      </c>
      <c r="K12" s="79" t="s">
        <v>61</v>
      </c>
      <c r="L12" s="82"/>
      <c r="M12" s="42"/>
      <c r="N12" s="2"/>
    </row>
    <row r="13" spans="1:14" ht="21.6" customHeight="1" x14ac:dyDescent="0.3">
      <c r="A13" s="66" t="s">
        <v>62</v>
      </c>
      <c r="B13" s="29"/>
      <c r="C13" s="84" t="s">
        <v>36</v>
      </c>
      <c r="D13" s="42" t="s">
        <v>47</v>
      </c>
      <c r="E13" s="30"/>
      <c r="F13" s="31"/>
      <c r="G13" s="47">
        <f>H13+I13+J13+K13+L13</f>
        <v>3071.2579999999998</v>
      </c>
      <c r="H13" s="47">
        <v>723.24800000000005</v>
      </c>
      <c r="I13" s="47">
        <v>752.18</v>
      </c>
      <c r="J13" s="47">
        <v>782.27</v>
      </c>
      <c r="K13" s="47">
        <v>813.56</v>
      </c>
      <c r="L13" s="81"/>
      <c r="M13" s="54" t="s">
        <v>37</v>
      </c>
      <c r="N13" s="2"/>
    </row>
    <row r="14" spans="1:14" ht="10.8" customHeight="1" x14ac:dyDescent="0.3">
      <c r="A14" s="66"/>
      <c r="B14" s="7"/>
      <c r="C14" s="85"/>
      <c r="D14" s="83"/>
      <c r="E14" s="9"/>
      <c r="F14" s="9"/>
      <c r="G14" s="107"/>
      <c r="H14" s="81"/>
      <c r="I14" s="81"/>
      <c r="J14" s="81"/>
      <c r="K14" s="81"/>
      <c r="L14" s="81"/>
      <c r="M14" s="57"/>
    </row>
    <row r="15" spans="1:14" ht="15.6" x14ac:dyDescent="0.3">
      <c r="A15" s="66"/>
      <c r="B15" s="7"/>
      <c r="C15" s="6" t="s">
        <v>22</v>
      </c>
      <c r="D15" s="83"/>
      <c r="E15" s="9"/>
      <c r="F15" s="9"/>
      <c r="G15" s="21">
        <f>H15+I15+J15+K15</f>
        <v>3071.2579999999998</v>
      </c>
      <c r="H15" s="21">
        <v>723.24800000000005</v>
      </c>
      <c r="I15" s="21">
        <v>752.18</v>
      </c>
      <c r="J15" s="21">
        <v>782.27</v>
      </c>
      <c r="K15" s="47">
        <v>813.56</v>
      </c>
      <c r="L15" s="47"/>
      <c r="M15" s="90"/>
    </row>
    <row r="16" spans="1:14" ht="31.2" customHeight="1" x14ac:dyDescent="0.3">
      <c r="A16" s="66"/>
      <c r="B16" s="7"/>
      <c r="C16" s="20" t="s">
        <v>7</v>
      </c>
      <c r="D16" s="83"/>
      <c r="E16" s="9"/>
      <c r="F16" s="9"/>
      <c r="G16" s="19" t="s">
        <v>64</v>
      </c>
      <c r="H16" s="19" t="s">
        <v>63</v>
      </c>
      <c r="I16" s="19" t="s">
        <v>63</v>
      </c>
      <c r="J16" s="19" t="s">
        <v>63</v>
      </c>
      <c r="K16" s="40" t="s">
        <v>63</v>
      </c>
      <c r="L16" s="48"/>
      <c r="M16" s="90"/>
    </row>
    <row r="17" spans="1:13" ht="47.4" customHeight="1" x14ac:dyDescent="0.3">
      <c r="A17" s="84" t="s">
        <v>39</v>
      </c>
      <c r="B17" s="104"/>
      <c r="C17" s="104"/>
      <c r="D17" s="104"/>
      <c r="E17" s="104"/>
      <c r="F17" s="104"/>
      <c r="G17" s="104"/>
      <c r="H17" s="105"/>
      <c r="I17" s="105"/>
      <c r="J17" s="105"/>
      <c r="K17" s="105"/>
      <c r="L17" s="105"/>
      <c r="M17" s="105"/>
    </row>
    <row r="18" spans="1:13" ht="30.6" customHeight="1" x14ac:dyDescent="0.3">
      <c r="A18" s="51" t="s">
        <v>48</v>
      </c>
      <c r="B18" s="7"/>
      <c r="C18" s="20" t="s">
        <v>19</v>
      </c>
      <c r="D18" s="40" t="s">
        <v>67</v>
      </c>
      <c r="E18" s="7"/>
      <c r="F18" s="7"/>
      <c r="G18" s="21">
        <f>H18+I18+J18+K18+L18</f>
        <v>211677.78299999997</v>
      </c>
      <c r="H18" s="21">
        <f>H20+H23+H26+H29</f>
        <v>51004.574999999997</v>
      </c>
      <c r="I18" s="25">
        <f>I20+I23+I26+I29</f>
        <v>51499.999999999993</v>
      </c>
      <c r="J18" s="25">
        <f>J20+J23+J26+J29</f>
        <v>51800</v>
      </c>
      <c r="K18" s="47">
        <f>K20+K23+K26+K29</f>
        <v>57373.207999999991</v>
      </c>
      <c r="L18" s="69"/>
      <c r="M18" s="40" t="s">
        <v>20</v>
      </c>
    </row>
    <row r="19" spans="1:13" ht="14.25" customHeight="1" x14ac:dyDescent="0.3">
      <c r="A19" s="106"/>
      <c r="B19" s="7"/>
      <c r="C19" s="6" t="s">
        <v>22</v>
      </c>
      <c r="D19" s="40"/>
      <c r="E19" s="7"/>
      <c r="F19" s="7"/>
      <c r="G19" s="21">
        <f>H19+I19+J19+K19</f>
        <v>211677.783</v>
      </c>
      <c r="H19" s="21">
        <v>51004.574999999997</v>
      </c>
      <c r="I19" s="25">
        <v>51500</v>
      </c>
      <c r="J19" s="25">
        <v>51800</v>
      </c>
      <c r="K19" s="47">
        <f>K21+K24+K27+K30</f>
        <v>57373.207999999991</v>
      </c>
      <c r="L19" s="69"/>
      <c r="M19" s="41"/>
    </row>
    <row r="20" spans="1:13" ht="29.4" customHeight="1" x14ac:dyDescent="0.3">
      <c r="A20" s="51" t="s">
        <v>92</v>
      </c>
      <c r="B20" s="7"/>
      <c r="C20" s="6" t="s">
        <v>66</v>
      </c>
      <c r="D20" s="40"/>
      <c r="E20" s="7"/>
      <c r="F20" s="7"/>
      <c r="G20" s="21">
        <f>H20+I20+J20+K20</f>
        <v>145829.68699999998</v>
      </c>
      <c r="H20" s="21">
        <v>35133.375999999997</v>
      </c>
      <c r="I20" s="21">
        <v>35474.637999999999</v>
      </c>
      <c r="J20" s="21">
        <v>35701.402999999998</v>
      </c>
      <c r="K20" s="47">
        <v>39520.269999999997</v>
      </c>
      <c r="L20" s="69"/>
      <c r="M20" s="41"/>
    </row>
    <row r="21" spans="1:13" ht="13.8" customHeight="1" x14ac:dyDescent="0.3">
      <c r="A21" s="51"/>
      <c r="B21" s="7"/>
      <c r="C21" s="6" t="s">
        <v>22</v>
      </c>
      <c r="D21" s="40"/>
      <c r="E21" s="7"/>
      <c r="F21" s="7"/>
      <c r="G21" s="21">
        <f>H21+I21+J21+K21</f>
        <v>145829.68699999998</v>
      </c>
      <c r="H21" s="21">
        <v>35133.375999999997</v>
      </c>
      <c r="I21" s="21">
        <v>35474.637999999999</v>
      </c>
      <c r="J21" s="21">
        <v>35701.402999999998</v>
      </c>
      <c r="K21" s="47">
        <v>39520.269999999997</v>
      </c>
      <c r="L21" s="69"/>
      <c r="M21" s="41"/>
    </row>
    <row r="22" spans="1:13" ht="63" customHeight="1" x14ac:dyDescent="0.3">
      <c r="A22" s="106"/>
      <c r="B22" s="7"/>
      <c r="C22" s="6" t="s">
        <v>71</v>
      </c>
      <c r="D22" s="42"/>
      <c r="E22" s="7"/>
      <c r="F22" s="7"/>
      <c r="G22" s="24" t="s">
        <v>65</v>
      </c>
      <c r="H22" s="24" t="s">
        <v>65</v>
      </c>
      <c r="I22" s="24" t="s">
        <v>65</v>
      </c>
      <c r="J22" s="24" t="s">
        <v>65</v>
      </c>
      <c r="K22" s="91" t="s">
        <v>65</v>
      </c>
      <c r="L22" s="80"/>
      <c r="M22" s="83"/>
    </row>
    <row r="23" spans="1:13" ht="33" customHeight="1" x14ac:dyDescent="0.3">
      <c r="A23" s="51" t="s">
        <v>93</v>
      </c>
      <c r="B23" s="7"/>
      <c r="C23" s="6" t="s">
        <v>68</v>
      </c>
      <c r="D23" s="42"/>
      <c r="E23" s="7"/>
      <c r="F23" s="7"/>
      <c r="G23" s="21">
        <f>H23+I23+J23+K23</f>
        <v>16297.867999999999</v>
      </c>
      <c r="H23" s="19">
        <v>3927.0340000000001</v>
      </c>
      <c r="I23" s="19">
        <v>3965.1790000000001</v>
      </c>
      <c r="J23" s="19">
        <v>3988.277</v>
      </c>
      <c r="K23" s="47">
        <v>4417.3779999999997</v>
      </c>
      <c r="L23" s="89"/>
      <c r="M23" s="83"/>
    </row>
    <row r="24" spans="1:13" ht="14.4" customHeight="1" x14ac:dyDescent="0.3">
      <c r="A24" s="51"/>
      <c r="B24" s="7"/>
      <c r="C24" s="6" t="s">
        <v>22</v>
      </c>
      <c r="D24" s="42"/>
      <c r="E24" s="7"/>
      <c r="F24" s="7"/>
      <c r="G24" s="21">
        <f>H24+I24+J24+K24</f>
        <v>16297.867999999999</v>
      </c>
      <c r="H24" s="19">
        <v>3927.0340000000001</v>
      </c>
      <c r="I24" s="19">
        <v>3965.1790000000001</v>
      </c>
      <c r="J24" s="19">
        <v>3988.277</v>
      </c>
      <c r="K24" s="47">
        <v>4417.3779999999997</v>
      </c>
      <c r="L24" s="57"/>
      <c r="M24" s="83"/>
    </row>
    <row r="25" spans="1:13" ht="69.599999999999994" customHeight="1" x14ac:dyDescent="0.3">
      <c r="A25" s="106"/>
      <c r="B25" s="7"/>
      <c r="C25" s="6" t="s">
        <v>70</v>
      </c>
      <c r="D25" s="42"/>
      <c r="E25" s="7"/>
      <c r="F25" s="7"/>
      <c r="G25" s="3" t="s">
        <v>45</v>
      </c>
      <c r="H25" s="3" t="s">
        <v>45</v>
      </c>
      <c r="I25" s="3" t="s">
        <v>45</v>
      </c>
      <c r="J25" s="3" t="s">
        <v>45</v>
      </c>
      <c r="K25" s="93" t="s">
        <v>45</v>
      </c>
      <c r="L25" s="80"/>
      <c r="M25" s="83"/>
    </row>
    <row r="26" spans="1:13" ht="17.399999999999999" customHeight="1" x14ac:dyDescent="0.3">
      <c r="A26" s="51" t="s">
        <v>94</v>
      </c>
      <c r="B26" s="7"/>
      <c r="C26" s="6" t="s">
        <v>69</v>
      </c>
      <c r="D26" s="42"/>
      <c r="E26" s="7"/>
      <c r="F26" s="7"/>
      <c r="G26" s="21">
        <f>H26+I26+J26+K26</f>
        <v>7089.826</v>
      </c>
      <c r="H26" s="19">
        <v>1708.32</v>
      </c>
      <c r="I26" s="19">
        <v>1724.914</v>
      </c>
      <c r="J26" s="19">
        <v>1734.962</v>
      </c>
      <c r="K26" s="60">
        <v>1921.63</v>
      </c>
      <c r="L26" s="61"/>
      <c r="M26" s="83"/>
    </row>
    <row r="27" spans="1:13" ht="14.4" customHeight="1" x14ac:dyDescent="0.3">
      <c r="A27" s="51"/>
      <c r="B27" s="7"/>
      <c r="C27" s="6" t="s">
        <v>22</v>
      </c>
      <c r="D27" s="42"/>
      <c r="E27" s="7"/>
      <c r="F27" s="7"/>
      <c r="G27" s="21">
        <f>H27+I27+J27+K27</f>
        <v>7089.826</v>
      </c>
      <c r="H27" s="19">
        <v>1708.32</v>
      </c>
      <c r="I27" s="19">
        <v>1724.914</v>
      </c>
      <c r="J27" s="19">
        <v>1734.962</v>
      </c>
      <c r="K27" s="60">
        <v>1921.63</v>
      </c>
      <c r="L27" s="61"/>
      <c r="M27" s="83"/>
    </row>
    <row r="28" spans="1:13" ht="33" customHeight="1" x14ac:dyDescent="0.3">
      <c r="A28" s="106"/>
      <c r="B28" s="7"/>
      <c r="C28" s="6" t="s">
        <v>71</v>
      </c>
      <c r="D28" s="42"/>
      <c r="E28" s="7"/>
      <c r="F28" s="7"/>
      <c r="G28" s="17" t="s">
        <v>44</v>
      </c>
      <c r="H28" s="17" t="s">
        <v>44</v>
      </c>
      <c r="I28" s="17" t="s">
        <v>44</v>
      </c>
      <c r="J28" s="17" t="s">
        <v>44</v>
      </c>
      <c r="K28" s="92" t="s">
        <v>44</v>
      </c>
      <c r="L28" s="48"/>
      <c r="M28" s="83"/>
    </row>
    <row r="29" spans="1:13" ht="29.4" customHeight="1" x14ac:dyDescent="0.3">
      <c r="A29" s="51" t="s">
        <v>95</v>
      </c>
      <c r="B29" s="7"/>
      <c r="C29" s="6" t="s">
        <v>72</v>
      </c>
      <c r="D29" s="42"/>
      <c r="E29" s="7"/>
      <c r="F29" s="7"/>
      <c r="G29" s="21">
        <f>H29+I29+J29+K29</f>
        <v>42460.402000000002</v>
      </c>
      <c r="H29" s="19">
        <v>10235.844999999999</v>
      </c>
      <c r="I29" s="19">
        <v>10335.269</v>
      </c>
      <c r="J29" s="19">
        <v>10375.358</v>
      </c>
      <c r="K29" s="60">
        <v>11513.93</v>
      </c>
      <c r="L29" s="61"/>
      <c r="M29" s="83"/>
    </row>
    <row r="30" spans="1:13" ht="15" customHeight="1" x14ac:dyDescent="0.3">
      <c r="A30" s="51"/>
      <c r="B30" s="7"/>
      <c r="C30" s="6" t="s">
        <v>22</v>
      </c>
      <c r="D30" s="42"/>
      <c r="E30" s="7"/>
      <c r="F30" s="7"/>
      <c r="G30" s="21">
        <f>H30+I30+J30+K30</f>
        <v>42460.402000000002</v>
      </c>
      <c r="H30" s="19">
        <v>10235.844999999999</v>
      </c>
      <c r="I30" s="19">
        <v>10335.269</v>
      </c>
      <c r="J30" s="19">
        <v>10375.358</v>
      </c>
      <c r="K30" s="60">
        <v>11513.93</v>
      </c>
      <c r="L30" s="61"/>
      <c r="M30" s="83"/>
    </row>
    <row r="31" spans="1:13" ht="46.8" customHeight="1" x14ac:dyDescent="0.3">
      <c r="A31" s="106"/>
      <c r="B31" s="7"/>
      <c r="C31" s="6" t="s">
        <v>71</v>
      </c>
      <c r="D31" s="42"/>
      <c r="E31" s="7"/>
      <c r="F31" s="7"/>
      <c r="G31" s="24" t="s">
        <v>115</v>
      </c>
      <c r="H31" s="24" t="s">
        <v>115</v>
      </c>
      <c r="I31" s="24" t="s">
        <v>115</v>
      </c>
      <c r="J31" s="24" t="s">
        <v>115</v>
      </c>
      <c r="K31" s="91" t="s">
        <v>115</v>
      </c>
      <c r="L31" s="68"/>
      <c r="M31" s="83"/>
    </row>
    <row r="32" spans="1:13" ht="31.2" customHeight="1" x14ac:dyDescent="0.3">
      <c r="A32" s="51" t="s">
        <v>49</v>
      </c>
      <c r="B32" s="7"/>
      <c r="C32" s="6" t="s">
        <v>14</v>
      </c>
      <c r="D32" s="40" t="s">
        <v>46</v>
      </c>
      <c r="E32" s="7"/>
      <c r="F32" s="7"/>
      <c r="G32" s="21">
        <f>H32+I32+J32+K32+L32</f>
        <v>7034.4250000000002</v>
      </c>
      <c r="H32" s="21">
        <v>1656.537</v>
      </c>
      <c r="I32" s="21">
        <v>1722.798</v>
      </c>
      <c r="J32" s="21">
        <v>1791.71</v>
      </c>
      <c r="K32" s="47">
        <v>1863.38</v>
      </c>
      <c r="L32" s="89"/>
      <c r="M32" s="40" t="s">
        <v>37</v>
      </c>
    </row>
    <row r="33" spans="1:13" ht="15.75" customHeight="1" x14ac:dyDescent="0.3">
      <c r="A33" s="55"/>
      <c r="B33" s="7"/>
      <c r="C33" s="6" t="s">
        <v>22</v>
      </c>
      <c r="D33" s="42"/>
      <c r="E33" s="7"/>
      <c r="F33" s="7"/>
      <c r="G33" s="21">
        <f>H33+I33+J33+K33</f>
        <v>7034.4250000000002</v>
      </c>
      <c r="H33" s="21">
        <v>1656.537</v>
      </c>
      <c r="I33" s="21">
        <v>1722.798</v>
      </c>
      <c r="J33" s="21">
        <v>1791.71</v>
      </c>
      <c r="K33" s="47">
        <v>1863.38</v>
      </c>
      <c r="L33" s="57"/>
      <c r="M33" s="103"/>
    </row>
    <row r="34" spans="1:13" ht="30" customHeight="1" x14ac:dyDescent="0.3">
      <c r="A34" s="55"/>
      <c r="B34" s="7"/>
      <c r="C34" s="6" t="s">
        <v>7</v>
      </c>
      <c r="D34" s="42"/>
      <c r="E34" s="7"/>
      <c r="F34" s="7"/>
      <c r="G34" s="19" t="s">
        <v>73</v>
      </c>
      <c r="H34" s="19" t="s">
        <v>73</v>
      </c>
      <c r="I34" s="19" t="s">
        <v>73</v>
      </c>
      <c r="J34" s="19" t="s">
        <v>73</v>
      </c>
      <c r="K34" s="40" t="s">
        <v>73</v>
      </c>
      <c r="L34" s="57"/>
      <c r="M34" s="103"/>
    </row>
    <row r="35" spans="1:13" ht="15.6" customHeight="1" x14ac:dyDescent="0.3">
      <c r="A35" s="55" t="s">
        <v>50</v>
      </c>
      <c r="B35" s="7"/>
      <c r="C35" s="6" t="s">
        <v>107</v>
      </c>
      <c r="D35" s="42">
        <v>2025</v>
      </c>
      <c r="E35" s="7"/>
      <c r="F35" s="7"/>
      <c r="G35" s="26">
        <v>1700</v>
      </c>
      <c r="H35" s="26">
        <v>1700</v>
      </c>
      <c r="I35" s="19">
        <v>0</v>
      </c>
      <c r="J35" s="19">
        <v>0</v>
      </c>
      <c r="K35" s="40">
        <v>0</v>
      </c>
      <c r="L35" s="57"/>
      <c r="M35" s="42" t="s">
        <v>112</v>
      </c>
    </row>
    <row r="36" spans="1:13" ht="16.2" customHeight="1" x14ac:dyDescent="0.3">
      <c r="A36" s="106"/>
      <c r="B36" s="7"/>
      <c r="C36" s="6" t="s">
        <v>22</v>
      </c>
      <c r="D36" s="48"/>
      <c r="E36" s="7"/>
      <c r="F36" s="7"/>
      <c r="G36" s="26">
        <v>1700</v>
      </c>
      <c r="H36" s="26">
        <v>1700</v>
      </c>
      <c r="I36" s="19">
        <v>0</v>
      </c>
      <c r="J36" s="19">
        <v>0</v>
      </c>
      <c r="K36" s="40">
        <v>0</v>
      </c>
      <c r="L36" s="57"/>
      <c r="M36" s="48"/>
    </row>
    <row r="37" spans="1:13" ht="226.8" customHeight="1" x14ac:dyDescent="0.3">
      <c r="A37" s="106"/>
      <c r="B37" s="7"/>
      <c r="C37" s="6" t="s">
        <v>7</v>
      </c>
      <c r="D37" s="48"/>
      <c r="E37" s="7"/>
      <c r="F37" s="7"/>
      <c r="G37" s="3" t="s">
        <v>111</v>
      </c>
      <c r="H37" s="3" t="s">
        <v>111</v>
      </c>
      <c r="I37" s="19"/>
      <c r="J37" s="19"/>
      <c r="K37" s="40"/>
      <c r="L37" s="57"/>
      <c r="M37" s="48"/>
    </row>
    <row r="38" spans="1:13" ht="29.4" customHeight="1" x14ac:dyDescent="0.3">
      <c r="A38" s="55" t="s">
        <v>105</v>
      </c>
      <c r="B38" s="7"/>
      <c r="C38" s="6" t="s">
        <v>27</v>
      </c>
      <c r="D38" s="42" t="s">
        <v>46</v>
      </c>
      <c r="E38" s="7"/>
      <c r="F38" s="7"/>
      <c r="G38" s="21">
        <f>H38+I38+J38+K38+L38</f>
        <v>3406.3180000000002</v>
      </c>
      <c r="H38" s="21">
        <v>802.15800000000002</v>
      </c>
      <c r="I38" s="21">
        <v>834.24</v>
      </c>
      <c r="J38" s="21">
        <v>867.61</v>
      </c>
      <c r="K38" s="47">
        <v>902.31</v>
      </c>
      <c r="L38" s="69"/>
      <c r="M38" s="42" t="s">
        <v>37</v>
      </c>
    </row>
    <row r="39" spans="1:13" ht="15.6" customHeight="1" x14ac:dyDescent="0.3">
      <c r="A39" s="55"/>
      <c r="B39" s="7"/>
      <c r="C39" s="6" t="s">
        <v>22</v>
      </c>
      <c r="D39" s="42"/>
      <c r="E39" s="7"/>
      <c r="F39" s="7"/>
      <c r="G39" s="21">
        <f>H39+I39+J39+K39</f>
        <v>3406.3180000000002</v>
      </c>
      <c r="H39" s="21">
        <v>802.15800000000002</v>
      </c>
      <c r="I39" s="21">
        <v>834.24</v>
      </c>
      <c r="J39" s="21">
        <v>867.61</v>
      </c>
      <c r="K39" s="47">
        <v>902.31</v>
      </c>
      <c r="L39" s="69"/>
      <c r="M39" s="42"/>
    </row>
    <row r="40" spans="1:13" ht="29.4" customHeight="1" x14ac:dyDescent="0.3">
      <c r="A40" s="106"/>
      <c r="B40" s="7"/>
      <c r="C40" s="6" t="s">
        <v>7</v>
      </c>
      <c r="D40" s="42"/>
      <c r="E40" s="7"/>
      <c r="F40" s="7"/>
      <c r="G40" s="25" t="s">
        <v>74</v>
      </c>
      <c r="H40" s="25" t="s">
        <v>74</v>
      </c>
      <c r="I40" s="25" t="s">
        <v>74</v>
      </c>
      <c r="J40" s="25" t="s">
        <v>74</v>
      </c>
      <c r="K40" s="60" t="s">
        <v>74</v>
      </c>
      <c r="L40" s="42"/>
      <c r="M40" s="42"/>
    </row>
    <row r="41" spans="1:13" ht="29.4" customHeight="1" x14ac:dyDescent="0.3">
      <c r="A41" s="55" t="s">
        <v>116</v>
      </c>
      <c r="B41" s="7"/>
      <c r="C41" s="6" t="s">
        <v>106</v>
      </c>
      <c r="D41" s="42" t="s">
        <v>46</v>
      </c>
      <c r="E41" s="7"/>
      <c r="F41" s="7"/>
      <c r="G41" s="28">
        <f>H41+I41+J41+K41</f>
        <v>139.09800000000001</v>
      </c>
      <c r="H41" s="21">
        <v>46.366</v>
      </c>
      <c r="I41" s="21">
        <v>46.366</v>
      </c>
      <c r="J41" s="21">
        <v>46.366</v>
      </c>
      <c r="K41" s="60">
        <v>0</v>
      </c>
      <c r="L41" s="83"/>
      <c r="M41" s="42" t="s">
        <v>6</v>
      </c>
    </row>
    <row r="42" spans="1:13" ht="15" customHeight="1" x14ac:dyDescent="0.3">
      <c r="A42" s="55"/>
      <c r="B42" s="7"/>
      <c r="C42" s="6" t="s">
        <v>22</v>
      </c>
      <c r="D42" s="42"/>
      <c r="E42" s="7"/>
      <c r="F42" s="7"/>
      <c r="G42" s="28">
        <f>H42+I42+J42+K42</f>
        <v>139.09800000000001</v>
      </c>
      <c r="H42" s="21">
        <v>46.366</v>
      </c>
      <c r="I42" s="21">
        <v>46.366</v>
      </c>
      <c r="J42" s="21">
        <v>46.366</v>
      </c>
      <c r="K42" s="60">
        <v>0</v>
      </c>
      <c r="L42" s="83"/>
      <c r="M42" s="83"/>
    </row>
    <row r="43" spans="1:13" ht="29.4" customHeight="1" x14ac:dyDescent="0.3">
      <c r="A43" s="55"/>
      <c r="B43" s="7"/>
      <c r="C43" s="6" t="s">
        <v>7</v>
      </c>
      <c r="D43" s="42"/>
      <c r="E43" s="7"/>
      <c r="F43" s="7"/>
      <c r="G43" s="35" t="s">
        <v>110</v>
      </c>
      <c r="H43" s="35" t="s">
        <v>110</v>
      </c>
      <c r="I43" s="35" t="s">
        <v>110</v>
      </c>
      <c r="J43" s="35" t="s">
        <v>110</v>
      </c>
      <c r="K43" s="49">
        <v>0</v>
      </c>
      <c r="L43" s="50"/>
      <c r="M43" s="83"/>
    </row>
    <row r="44" spans="1:13" ht="30.6" customHeight="1" x14ac:dyDescent="0.3">
      <c r="A44" s="84" t="s">
        <v>104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</row>
    <row r="45" spans="1:13" ht="17.399999999999999" customHeight="1" x14ac:dyDescent="0.3">
      <c r="A45" s="43" t="s">
        <v>51</v>
      </c>
      <c r="B45" s="22"/>
      <c r="C45" s="20" t="s">
        <v>30</v>
      </c>
      <c r="D45" s="42" t="s">
        <v>47</v>
      </c>
      <c r="E45" s="4"/>
      <c r="F45" s="4"/>
      <c r="G45" s="5">
        <f>H45+I45+J45+K45+L45</f>
        <v>562.89799999999991</v>
      </c>
      <c r="H45" s="21">
        <v>132.274</v>
      </c>
      <c r="I45" s="27">
        <v>137.56399999999999</v>
      </c>
      <c r="J45" s="27">
        <v>143.66999999999999</v>
      </c>
      <c r="K45" s="45">
        <v>149.38999999999999</v>
      </c>
      <c r="L45" s="46"/>
      <c r="M45" s="42" t="s">
        <v>37</v>
      </c>
    </row>
    <row r="46" spans="1:13" ht="14.4" customHeight="1" x14ac:dyDescent="0.3">
      <c r="A46" s="43"/>
      <c r="B46" s="22"/>
      <c r="C46" s="6" t="s">
        <v>22</v>
      </c>
      <c r="D46" s="42"/>
      <c r="E46" s="4"/>
      <c r="F46" s="4"/>
      <c r="G46" s="5">
        <f>H46+I46+J46+K46</f>
        <v>562.89799999999991</v>
      </c>
      <c r="H46" s="21">
        <v>132.274</v>
      </c>
      <c r="I46" s="27">
        <v>137.56399999999999</v>
      </c>
      <c r="J46" s="27">
        <v>143.66999999999999</v>
      </c>
      <c r="K46" s="45">
        <v>149.38999999999999</v>
      </c>
      <c r="L46" s="46"/>
      <c r="M46" s="42"/>
    </row>
    <row r="47" spans="1:13" ht="31.2" customHeight="1" x14ac:dyDescent="0.3">
      <c r="A47" s="44"/>
      <c r="B47" s="22"/>
      <c r="C47" s="20" t="s">
        <v>7</v>
      </c>
      <c r="D47" s="42"/>
      <c r="E47" s="4"/>
      <c r="F47" s="4"/>
      <c r="G47" s="19" t="s">
        <v>75</v>
      </c>
      <c r="H47" s="19" t="s">
        <v>75</v>
      </c>
      <c r="I47" s="27" t="s">
        <v>75</v>
      </c>
      <c r="J47" s="27" t="s">
        <v>75</v>
      </c>
      <c r="K47" s="45" t="s">
        <v>75</v>
      </c>
      <c r="L47" s="46"/>
      <c r="M47" s="42"/>
    </row>
    <row r="48" spans="1:13" ht="46.8" customHeight="1" x14ac:dyDescent="0.3">
      <c r="A48" s="51" t="s">
        <v>52</v>
      </c>
      <c r="B48" s="7"/>
      <c r="C48" s="20" t="s">
        <v>32</v>
      </c>
      <c r="D48" s="42" t="s">
        <v>47</v>
      </c>
      <c r="E48" s="8"/>
      <c r="F48" s="8"/>
      <c r="G48" s="21">
        <f>H48+I48+J48+K48+L48</f>
        <v>46474.597999999998</v>
      </c>
      <c r="H48" s="21">
        <v>10867.575999999999</v>
      </c>
      <c r="I48" s="21">
        <v>11406.655000000001</v>
      </c>
      <c r="J48" s="21">
        <v>11862.924999999999</v>
      </c>
      <c r="K48" s="47">
        <v>12337.441999999999</v>
      </c>
      <c r="L48" s="48"/>
      <c r="M48" s="42"/>
    </row>
    <row r="49" spans="1:13" ht="16.2" customHeight="1" x14ac:dyDescent="0.3">
      <c r="A49" s="55"/>
      <c r="B49" s="7"/>
      <c r="C49" s="20" t="s">
        <v>22</v>
      </c>
      <c r="D49" s="42"/>
      <c r="E49" s="8"/>
      <c r="F49" s="8"/>
      <c r="G49" s="21">
        <f>H49+I49+J49+K49</f>
        <v>46474.597999999998</v>
      </c>
      <c r="H49" s="21">
        <v>10867.575999999999</v>
      </c>
      <c r="I49" s="21">
        <v>11406.655000000001</v>
      </c>
      <c r="J49" s="21">
        <v>11862.924999999999</v>
      </c>
      <c r="K49" s="47">
        <v>12337.441999999999</v>
      </c>
      <c r="L49" s="57"/>
      <c r="M49" s="42"/>
    </row>
    <row r="50" spans="1:13" ht="28.8" customHeight="1" x14ac:dyDescent="0.3">
      <c r="A50" s="56"/>
      <c r="B50" s="7"/>
      <c r="C50" s="20" t="s">
        <v>7</v>
      </c>
      <c r="D50" s="57"/>
      <c r="E50" s="8"/>
      <c r="F50" s="8"/>
      <c r="G50" s="21" t="s">
        <v>77</v>
      </c>
      <c r="H50" s="21" t="s">
        <v>76</v>
      </c>
      <c r="I50" s="21" t="s">
        <v>78</v>
      </c>
      <c r="J50" s="21" t="s">
        <v>78</v>
      </c>
      <c r="K50" s="47" t="s">
        <v>76</v>
      </c>
      <c r="L50" s="57"/>
      <c r="M50" s="42"/>
    </row>
    <row r="51" spans="1:13" ht="96" customHeight="1" x14ac:dyDescent="0.3">
      <c r="A51" s="55" t="s">
        <v>53</v>
      </c>
      <c r="B51" s="7"/>
      <c r="C51" s="20" t="s">
        <v>38</v>
      </c>
      <c r="D51" s="42" t="s">
        <v>82</v>
      </c>
      <c r="E51" s="8"/>
      <c r="F51" s="8"/>
      <c r="G51" s="21">
        <f>H51+I51+J51+K51+L51</f>
        <v>27158.529000000002</v>
      </c>
      <c r="H51" s="21">
        <v>9751.7160000000003</v>
      </c>
      <c r="I51" s="21">
        <v>10239.302</v>
      </c>
      <c r="J51" s="21">
        <v>7167.5110000000004</v>
      </c>
      <c r="K51" s="70">
        <v>0</v>
      </c>
      <c r="L51" s="71"/>
      <c r="M51" s="48"/>
    </row>
    <row r="52" spans="1:13" ht="16.8" customHeight="1" x14ac:dyDescent="0.3">
      <c r="A52" s="56"/>
      <c r="B52" s="7"/>
      <c r="C52" s="20" t="s">
        <v>22</v>
      </c>
      <c r="D52" s="57"/>
      <c r="E52" s="8"/>
      <c r="F52" s="8"/>
      <c r="G52" s="21">
        <f>H52+I52+J52+K52+L52</f>
        <v>27158.529000000002</v>
      </c>
      <c r="H52" s="21">
        <v>9751.7160000000003</v>
      </c>
      <c r="I52" s="21">
        <v>10239.302</v>
      </c>
      <c r="J52" s="21">
        <v>7167.5110000000004</v>
      </c>
      <c r="K52" s="70">
        <v>0</v>
      </c>
      <c r="L52" s="57"/>
      <c r="M52" s="48"/>
    </row>
    <row r="53" spans="1:13" ht="31.2" customHeight="1" x14ac:dyDescent="0.3">
      <c r="A53" s="56"/>
      <c r="B53" s="7"/>
      <c r="C53" s="20" t="s">
        <v>7</v>
      </c>
      <c r="D53" s="57"/>
      <c r="E53" s="8"/>
      <c r="F53" s="8"/>
      <c r="G53" s="21" t="s">
        <v>81</v>
      </c>
      <c r="H53" s="21" t="s">
        <v>79</v>
      </c>
      <c r="I53" s="21" t="s">
        <v>79</v>
      </c>
      <c r="J53" s="21" t="s">
        <v>80</v>
      </c>
      <c r="K53" s="58">
        <v>0</v>
      </c>
      <c r="L53" s="59"/>
      <c r="M53" s="57"/>
    </row>
    <row r="54" spans="1:13" ht="15.6" x14ac:dyDescent="0.3">
      <c r="A54" s="63" t="s">
        <v>40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31.2" customHeight="1" x14ac:dyDescent="0.3">
      <c r="A55" s="51" t="s">
        <v>16</v>
      </c>
      <c r="B55" s="9"/>
      <c r="C55" s="10" t="s">
        <v>8</v>
      </c>
      <c r="D55" s="53" t="s">
        <v>46</v>
      </c>
      <c r="E55" s="14"/>
      <c r="F55" s="14"/>
      <c r="G55" s="12">
        <f>H55+I55+J55+K55+L55</f>
        <v>7688.4040000000005</v>
      </c>
      <c r="H55" s="12">
        <f>H57+H60+H63</f>
        <v>1769.846</v>
      </c>
      <c r="I55" s="12">
        <f>I57+I60+I63</f>
        <v>1832.114</v>
      </c>
      <c r="J55" s="39">
        <f>J57+J60+J63</f>
        <v>1896.8539999999998</v>
      </c>
      <c r="K55" s="74">
        <f>K57+K60+K63</f>
        <v>2189.59</v>
      </c>
      <c r="L55" s="61"/>
      <c r="M55" s="40" t="s">
        <v>24</v>
      </c>
    </row>
    <row r="56" spans="1:13" ht="15.6" x14ac:dyDescent="0.3">
      <c r="A56" s="52"/>
      <c r="B56" s="9"/>
      <c r="C56" s="10" t="s">
        <v>22</v>
      </c>
      <c r="D56" s="53"/>
      <c r="E56" s="14"/>
      <c r="F56" s="14"/>
      <c r="G56" s="12">
        <f>H56+I56+J56+K56</f>
        <v>7688.4040000000005</v>
      </c>
      <c r="H56" s="12">
        <f>H57+H61+H64</f>
        <v>1769.846</v>
      </c>
      <c r="I56" s="12">
        <f>I58+I61+I64</f>
        <v>1832.114</v>
      </c>
      <c r="J56" s="39">
        <f>J58+J61+J64</f>
        <v>1896.8539999999998</v>
      </c>
      <c r="K56" s="74">
        <v>2189.59</v>
      </c>
      <c r="L56" s="61"/>
      <c r="M56" s="54"/>
    </row>
    <row r="57" spans="1:13" ht="31.2" x14ac:dyDescent="0.3">
      <c r="A57" s="51" t="s">
        <v>96</v>
      </c>
      <c r="B57" s="7"/>
      <c r="C57" s="20" t="s">
        <v>31</v>
      </c>
      <c r="D57" s="53" t="s">
        <v>46</v>
      </c>
      <c r="E57" s="14"/>
      <c r="F57" s="14"/>
      <c r="G57" s="15">
        <f>H57+I57+J57+K57</f>
        <v>1983.17</v>
      </c>
      <c r="H57" s="15">
        <v>467</v>
      </c>
      <c r="I57" s="15">
        <v>485.7</v>
      </c>
      <c r="J57" s="15">
        <v>505.13</v>
      </c>
      <c r="K57" s="74">
        <v>525.34</v>
      </c>
      <c r="L57" s="61"/>
      <c r="M57" s="40" t="s">
        <v>37</v>
      </c>
    </row>
    <row r="58" spans="1:13" ht="15.6" x14ac:dyDescent="0.3">
      <c r="A58" s="51"/>
      <c r="B58" s="7"/>
      <c r="C58" s="6" t="s">
        <v>22</v>
      </c>
      <c r="D58" s="48"/>
      <c r="E58" s="14"/>
      <c r="F58" s="14"/>
      <c r="G58" s="15">
        <f>H58+I58+J58+K58</f>
        <v>1983.17</v>
      </c>
      <c r="H58" s="15">
        <v>467</v>
      </c>
      <c r="I58" s="15">
        <v>485.7</v>
      </c>
      <c r="J58" s="15">
        <v>505.13</v>
      </c>
      <c r="K58" s="74">
        <v>525.34</v>
      </c>
      <c r="L58" s="61"/>
      <c r="M58" s="41"/>
    </row>
    <row r="59" spans="1:13" ht="31.2" x14ac:dyDescent="0.3">
      <c r="A59" s="51"/>
      <c r="B59" s="7"/>
      <c r="C59" s="20" t="s">
        <v>7</v>
      </c>
      <c r="D59" s="48"/>
      <c r="E59" s="14"/>
      <c r="F59" s="14"/>
      <c r="G59" s="12" t="s">
        <v>83</v>
      </c>
      <c r="H59" s="12" t="s">
        <v>83</v>
      </c>
      <c r="I59" s="12" t="s">
        <v>83</v>
      </c>
      <c r="J59" s="12" t="s">
        <v>83</v>
      </c>
      <c r="K59" s="109" t="s">
        <v>83</v>
      </c>
      <c r="L59" s="42"/>
      <c r="M59" s="41"/>
    </row>
    <row r="60" spans="1:13" ht="30" customHeight="1" x14ac:dyDescent="0.3">
      <c r="A60" s="51" t="s">
        <v>97</v>
      </c>
      <c r="B60" s="9"/>
      <c r="C60" s="6" t="s">
        <v>9</v>
      </c>
      <c r="D60" s="53" t="s">
        <v>46</v>
      </c>
      <c r="E60" s="9"/>
      <c r="F60" s="9"/>
      <c r="G60" s="21">
        <f>H60+I60+J60+K60+L60</f>
        <v>4625.2920000000004</v>
      </c>
      <c r="H60" s="21">
        <v>1089.212</v>
      </c>
      <c r="I60" s="25">
        <v>1132.78</v>
      </c>
      <c r="J60" s="25">
        <v>1178.0899999999999</v>
      </c>
      <c r="K60" s="61">
        <v>1225.21</v>
      </c>
      <c r="L60" s="61"/>
      <c r="M60" s="40" t="s">
        <v>37</v>
      </c>
    </row>
    <row r="61" spans="1:13" ht="15.6" x14ac:dyDescent="0.3">
      <c r="A61" s="51"/>
      <c r="B61" s="9"/>
      <c r="C61" s="6" t="s">
        <v>22</v>
      </c>
      <c r="D61" s="48"/>
      <c r="E61" s="9"/>
      <c r="F61" s="9"/>
      <c r="G61" s="21">
        <f>H61+I61+J61+K61</f>
        <v>4625.2920000000004</v>
      </c>
      <c r="H61" s="21">
        <v>1089.212</v>
      </c>
      <c r="I61" s="25">
        <v>1132.78</v>
      </c>
      <c r="J61" s="25">
        <v>1178.0899999999999</v>
      </c>
      <c r="K61" s="61">
        <v>1225.21</v>
      </c>
      <c r="L61" s="61"/>
      <c r="M61" s="41"/>
    </row>
    <row r="62" spans="1:13" ht="31.2" customHeight="1" x14ac:dyDescent="0.3">
      <c r="A62" s="51"/>
      <c r="B62" s="9"/>
      <c r="C62" s="6" t="s">
        <v>7</v>
      </c>
      <c r="D62" s="48"/>
      <c r="E62" s="9"/>
      <c r="F62" s="9"/>
      <c r="G62" s="19" t="s">
        <v>84</v>
      </c>
      <c r="H62" s="19" t="s">
        <v>84</v>
      </c>
      <c r="I62" s="19" t="s">
        <v>84</v>
      </c>
      <c r="J62" s="19" t="s">
        <v>84</v>
      </c>
      <c r="K62" s="40" t="s">
        <v>84</v>
      </c>
      <c r="L62" s="57"/>
      <c r="M62" s="41"/>
    </row>
    <row r="63" spans="1:13" ht="16.8" customHeight="1" x14ac:dyDescent="0.3">
      <c r="A63" s="51" t="s">
        <v>98</v>
      </c>
      <c r="B63" s="9"/>
      <c r="C63" s="6" t="s">
        <v>10</v>
      </c>
      <c r="D63" s="53" t="s">
        <v>46</v>
      </c>
      <c r="E63" s="9"/>
      <c r="F63" s="9"/>
      <c r="G63" s="21">
        <f>H63+I63+J63+K63+L63</f>
        <v>1079.942</v>
      </c>
      <c r="H63" s="21">
        <v>213.63399999999999</v>
      </c>
      <c r="I63" s="21">
        <v>213.63399999999999</v>
      </c>
      <c r="J63" s="21">
        <v>213.63399999999999</v>
      </c>
      <c r="K63" s="60">
        <v>439.04</v>
      </c>
      <c r="L63" s="75"/>
      <c r="M63" s="40" t="s">
        <v>6</v>
      </c>
    </row>
    <row r="64" spans="1:13" ht="15.6" x14ac:dyDescent="0.3">
      <c r="A64" s="51"/>
      <c r="B64" s="9"/>
      <c r="C64" s="6" t="s">
        <v>22</v>
      </c>
      <c r="D64" s="48"/>
      <c r="E64" s="9"/>
      <c r="F64" s="9"/>
      <c r="G64" s="21">
        <f>H64+I64+J64+K64+L64</f>
        <v>1079.942</v>
      </c>
      <c r="H64" s="21">
        <v>213.63399999999999</v>
      </c>
      <c r="I64" s="21">
        <v>213.63399999999999</v>
      </c>
      <c r="J64" s="21">
        <v>213.63399999999999</v>
      </c>
      <c r="K64" s="60">
        <v>439.04</v>
      </c>
      <c r="L64" s="57"/>
      <c r="M64" s="40"/>
    </row>
    <row r="65" spans="1:13" ht="30" customHeight="1" x14ac:dyDescent="0.3">
      <c r="A65" s="51"/>
      <c r="B65" s="9"/>
      <c r="C65" s="6" t="s">
        <v>7</v>
      </c>
      <c r="D65" s="48"/>
      <c r="E65" s="9"/>
      <c r="F65" s="9"/>
      <c r="G65" s="19" t="s">
        <v>114</v>
      </c>
      <c r="H65" s="19" t="s">
        <v>113</v>
      </c>
      <c r="I65" s="37" t="s">
        <v>113</v>
      </c>
      <c r="J65" s="37" t="s">
        <v>113</v>
      </c>
      <c r="K65" s="40" t="s">
        <v>85</v>
      </c>
      <c r="L65" s="57"/>
      <c r="M65" s="40"/>
    </row>
    <row r="66" spans="1:13" ht="15" customHeight="1" x14ac:dyDescent="0.3">
      <c r="A66" s="84" t="s">
        <v>103</v>
      </c>
      <c r="B66" s="108"/>
      <c r="C66" s="108"/>
      <c r="D66" s="108"/>
      <c r="E66" s="108"/>
      <c r="F66" s="108"/>
      <c r="G66" s="108"/>
      <c r="H66" s="105"/>
      <c r="I66" s="105"/>
      <c r="J66" s="105"/>
      <c r="K66" s="105"/>
      <c r="L66" s="105"/>
      <c r="M66" s="105"/>
    </row>
    <row r="67" spans="1:13" ht="31.2" customHeight="1" x14ac:dyDescent="0.3">
      <c r="A67" s="111" t="s">
        <v>29</v>
      </c>
      <c r="B67" s="9"/>
      <c r="C67" s="6" t="s">
        <v>18</v>
      </c>
      <c r="D67" s="40" t="s">
        <v>46</v>
      </c>
      <c r="E67" s="9"/>
      <c r="F67" s="9"/>
      <c r="G67" s="21">
        <f>H67+I67+J67+K67+L67</f>
        <v>5553.7610000000004</v>
      </c>
      <c r="H67" s="21">
        <v>1303.731</v>
      </c>
      <c r="I67" s="25">
        <v>1361.49</v>
      </c>
      <c r="J67" s="38">
        <v>1415.95</v>
      </c>
      <c r="K67" s="60">
        <v>1472.59</v>
      </c>
      <c r="L67" s="75"/>
      <c r="M67" s="40" t="s">
        <v>37</v>
      </c>
    </row>
    <row r="68" spans="1:13" ht="16.5" customHeight="1" x14ac:dyDescent="0.3">
      <c r="A68" s="112"/>
      <c r="B68" s="9"/>
      <c r="C68" s="6" t="s">
        <v>22</v>
      </c>
      <c r="D68" s="41"/>
      <c r="E68" s="9"/>
      <c r="F68" s="9"/>
      <c r="G68" s="21">
        <f>H68+I68+J68+K68+L68</f>
        <v>5553.7610000000004</v>
      </c>
      <c r="H68" s="21">
        <v>1303.731</v>
      </c>
      <c r="I68" s="25">
        <v>1361.49</v>
      </c>
      <c r="J68" s="38">
        <v>1415.95</v>
      </c>
      <c r="K68" s="60">
        <v>1472.59</v>
      </c>
      <c r="L68" s="75"/>
      <c r="M68" s="41"/>
    </row>
    <row r="69" spans="1:13" ht="31.8" customHeight="1" x14ac:dyDescent="0.3">
      <c r="A69" s="112"/>
      <c r="B69" s="9"/>
      <c r="C69" s="6" t="s">
        <v>7</v>
      </c>
      <c r="D69" s="41"/>
      <c r="E69" s="9"/>
      <c r="F69" s="9"/>
      <c r="G69" s="19" t="s">
        <v>21</v>
      </c>
      <c r="H69" s="19" t="s">
        <v>21</v>
      </c>
      <c r="I69" s="19" t="s">
        <v>21</v>
      </c>
      <c r="J69" s="19" t="s">
        <v>21</v>
      </c>
      <c r="K69" s="58" t="s">
        <v>21</v>
      </c>
      <c r="L69" s="57"/>
      <c r="M69" s="41"/>
    </row>
    <row r="70" spans="1:13" ht="46.8" customHeight="1" x14ac:dyDescent="0.3">
      <c r="A70" s="64" t="s">
        <v>54</v>
      </c>
      <c r="B70" s="7"/>
      <c r="C70" s="6" t="s">
        <v>28</v>
      </c>
      <c r="D70" s="40" t="s">
        <v>46</v>
      </c>
      <c r="E70" s="7"/>
      <c r="F70" s="7"/>
      <c r="G70" s="26">
        <f>H70+I70+J70+K70+L70</f>
        <v>270.39999999999998</v>
      </c>
      <c r="H70" s="26">
        <v>67.599999999999994</v>
      </c>
      <c r="I70" s="26">
        <v>67.599999999999994</v>
      </c>
      <c r="J70" s="26">
        <v>67.599999999999994</v>
      </c>
      <c r="K70" s="70">
        <v>67.599999999999994</v>
      </c>
      <c r="L70" s="42"/>
      <c r="M70" s="40" t="s">
        <v>6</v>
      </c>
    </row>
    <row r="71" spans="1:13" ht="15.6" x14ac:dyDescent="0.3">
      <c r="A71" s="65"/>
      <c r="B71" s="7"/>
      <c r="C71" s="6" t="s">
        <v>22</v>
      </c>
      <c r="D71" s="54"/>
      <c r="E71" s="7"/>
      <c r="F71" s="7"/>
      <c r="G71" s="26">
        <f>H71+I71+J71+K71</f>
        <v>270.39999999999998</v>
      </c>
      <c r="H71" s="26">
        <v>67.599999999999994</v>
      </c>
      <c r="I71" s="26">
        <v>67.599999999999994</v>
      </c>
      <c r="J71" s="26">
        <v>67.599999999999994</v>
      </c>
      <c r="K71" s="70">
        <v>67.599999999999994</v>
      </c>
      <c r="L71" s="42"/>
      <c r="M71" s="54"/>
    </row>
    <row r="72" spans="1:13" ht="30" customHeight="1" x14ac:dyDescent="0.3">
      <c r="A72" s="65"/>
      <c r="B72" s="7"/>
      <c r="C72" s="6" t="s">
        <v>7</v>
      </c>
      <c r="D72" s="54"/>
      <c r="E72" s="7"/>
      <c r="F72" s="7"/>
      <c r="G72" s="19">
        <v>44</v>
      </c>
      <c r="H72" s="19">
        <v>11</v>
      </c>
      <c r="I72" s="19">
        <v>11</v>
      </c>
      <c r="J72" s="19">
        <v>11</v>
      </c>
      <c r="K72" s="58">
        <v>11</v>
      </c>
      <c r="L72" s="42"/>
      <c r="M72" s="54"/>
    </row>
    <row r="73" spans="1:13" ht="30" customHeight="1" x14ac:dyDescent="0.3">
      <c r="A73" s="65" t="s">
        <v>55</v>
      </c>
      <c r="B73" s="7"/>
      <c r="C73" s="6" t="s">
        <v>26</v>
      </c>
      <c r="D73" s="54">
        <v>2028</v>
      </c>
      <c r="E73" s="7"/>
      <c r="F73" s="7"/>
      <c r="G73" s="21">
        <f>H73+I73+J73+K73</f>
        <v>1158.6790000000001</v>
      </c>
      <c r="H73" s="26">
        <v>0</v>
      </c>
      <c r="I73" s="25">
        <v>0</v>
      </c>
      <c r="J73" s="26">
        <v>0</v>
      </c>
      <c r="K73" s="47">
        <v>1158.6790000000001</v>
      </c>
      <c r="L73" s="69"/>
      <c r="M73" s="54" t="s">
        <v>6</v>
      </c>
    </row>
    <row r="74" spans="1:13" ht="30.6" customHeight="1" x14ac:dyDescent="0.3">
      <c r="A74" s="66"/>
      <c r="B74" s="7"/>
      <c r="C74" s="6" t="s">
        <v>7</v>
      </c>
      <c r="D74" s="42"/>
      <c r="E74" s="7"/>
      <c r="F74" s="7"/>
      <c r="G74" s="19" t="s">
        <v>86</v>
      </c>
      <c r="H74" s="19">
        <v>0</v>
      </c>
      <c r="I74" s="19">
        <v>0</v>
      </c>
      <c r="J74" s="19">
        <v>0</v>
      </c>
      <c r="K74" s="40" t="s">
        <v>86</v>
      </c>
      <c r="L74" s="42"/>
      <c r="M74" s="42"/>
    </row>
    <row r="75" spans="1:13" ht="29.4" customHeight="1" x14ac:dyDescent="0.3">
      <c r="A75" s="51" t="s">
        <v>56</v>
      </c>
      <c r="B75" s="7"/>
      <c r="C75" s="6" t="s">
        <v>11</v>
      </c>
      <c r="D75" s="40" t="s">
        <v>46</v>
      </c>
      <c r="E75" s="7"/>
      <c r="F75" s="7"/>
      <c r="G75" s="18">
        <f>H75+I75+J75+K75+L75</f>
        <v>4810.91</v>
      </c>
      <c r="H75" s="18">
        <v>1132.922</v>
      </c>
      <c r="I75" s="18">
        <v>1178.2380000000001</v>
      </c>
      <c r="J75" s="18">
        <v>1225.3679999999999</v>
      </c>
      <c r="K75" s="72">
        <v>1274.3820000000001</v>
      </c>
      <c r="L75" s="73"/>
      <c r="M75" s="40" t="s">
        <v>6</v>
      </c>
    </row>
    <row r="76" spans="1:13" ht="15.75" customHeight="1" x14ac:dyDescent="0.3">
      <c r="A76" s="55"/>
      <c r="B76" s="7"/>
      <c r="C76" s="6" t="s">
        <v>22</v>
      </c>
      <c r="D76" s="42"/>
      <c r="E76" s="7"/>
      <c r="F76" s="7"/>
      <c r="G76" s="18">
        <f>H76+I76+J76+K76</f>
        <v>4810.91</v>
      </c>
      <c r="H76" s="18">
        <v>1132.922</v>
      </c>
      <c r="I76" s="18">
        <v>1178.2380000000001</v>
      </c>
      <c r="J76" s="18">
        <v>1225.3679999999999</v>
      </c>
      <c r="K76" s="72">
        <v>1274.3820000000001</v>
      </c>
      <c r="L76" s="73"/>
      <c r="M76" s="42"/>
    </row>
    <row r="77" spans="1:13" ht="30.6" customHeight="1" x14ac:dyDescent="0.3">
      <c r="A77" s="55"/>
      <c r="B77" s="7"/>
      <c r="C77" s="6" t="s">
        <v>7</v>
      </c>
      <c r="D77" s="42"/>
      <c r="E77" s="7"/>
      <c r="F77" s="7"/>
      <c r="G77" s="24" t="s">
        <v>12</v>
      </c>
      <c r="H77" s="24" t="s">
        <v>12</v>
      </c>
      <c r="I77" s="24" t="s">
        <v>12</v>
      </c>
      <c r="J77" s="24" t="s">
        <v>12</v>
      </c>
      <c r="K77" s="67" t="s">
        <v>12</v>
      </c>
      <c r="L77" s="68"/>
      <c r="M77" s="42"/>
    </row>
    <row r="78" spans="1:13" ht="16.5" customHeight="1" x14ac:dyDescent="0.3">
      <c r="A78" s="62" t="s">
        <v>41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ht="30" customHeight="1" x14ac:dyDescent="0.3">
      <c r="A79" s="64" t="s">
        <v>99</v>
      </c>
      <c r="B79" s="7"/>
      <c r="C79" s="6" t="s">
        <v>34</v>
      </c>
      <c r="D79" s="40" t="s">
        <v>46</v>
      </c>
      <c r="E79" s="7"/>
      <c r="F79" s="7"/>
      <c r="G79" s="19">
        <f t="shared" ref="G79:G84" si="0">H79+I79+J79+K79+L79</f>
        <v>5676.69</v>
      </c>
      <c r="H79" s="36">
        <f t="shared" ref="H79:K80" si="1">H81+H84</f>
        <v>1336.8000000000002</v>
      </c>
      <c r="I79" s="25">
        <f t="shared" si="1"/>
        <v>1390.28</v>
      </c>
      <c r="J79" s="36">
        <f t="shared" si="1"/>
        <v>1445.8899999999999</v>
      </c>
      <c r="K79" s="60">
        <f t="shared" si="1"/>
        <v>1503.72</v>
      </c>
      <c r="L79" s="61"/>
      <c r="M79" s="42" t="s">
        <v>37</v>
      </c>
    </row>
    <row r="80" spans="1:13" ht="15.6" x14ac:dyDescent="0.3">
      <c r="A80" s="63"/>
      <c r="B80" s="7"/>
      <c r="C80" s="6" t="s">
        <v>22</v>
      </c>
      <c r="D80" s="42"/>
      <c r="E80" s="7"/>
      <c r="F80" s="7"/>
      <c r="G80" s="19">
        <f t="shared" si="0"/>
        <v>5676.69</v>
      </c>
      <c r="H80" s="36">
        <f t="shared" si="1"/>
        <v>1336.8000000000002</v>
      </c>
      <c r="I80" s="25">
        <f t="shared" si="1"/>
        <v>1390.28</v>
      </c>
      <c r="J80" s="25">
        <f t="shared" si="1"/>
        <v>1445.8899999999999</v>
      </c>
      <c r="K80" s="60">
        <f t="shared" si="1"/>
        <v>1503.72</v>
      </c>
      <c r="L80" s="61"/>
      <c r="M80" s="42"/>
    </row>
    <row r="81" spans="1:13" ht="60" customHeight="1" x14ac:dyDescent="0.3">
      <c r="A81" s="64" t="s">
        <v>100</v>
      </c>
      <c r="B81" s="7"/>
      <c r="C81" s="6" t="s">
        <v>13</v>
      </c>
      <c r="D81" s="40" t="s">
        <v>46</v>
      </c>
      <c r="E81" s="7"/>
      <c r="F81" s="7"/>
      <c r="G81" s="25">
        <f>H81+I81+J81+K81</f>
        <v>4755.63</v>
      </c>
      <c r="H81" s="25">
        <v>1119.9000000000001</v>
      </c>
      <c r="I81" s="25">
        <v>1164.7</v>
      </c>
      <c r="J81" s="25">
        <v>1211.29</v>
      </c>
      <c r="K81" s="60">
        <v>1259.74</v>
      </c>
      <c r="L81" s="61"/>
      <c r="M81" s="42"/>
    </row>
    <row r="82" spans="1:13" ht="15.6" x14ac:dyDescent="0.3">
      <c r="A82" s="65"/>
      <c r="B82" s="7"/>
      <c r="C82" s="6" t="s">
        <v>22</v>
      </c>
      <c r="D82" s="42"/>
      <c r="E82" s="7"/>
      <c r="F82" s="7"/>
      <c r="G82" s="25">
        <f t="shared" si="0"/>
        <v>4755.63</v>
      </c>
      <c r="H82" s="25">
        <v>1119.9000000000001</v>
      </c>
      <c r="I82" s="25">
        <v>1164.7</v>
      </c>
      <c r="J82" s="25">
        <v>1211.29</v>
      </c>
      <c r="K82" s="60">
        <v>1259.74</v>
      </c>
      <c r="L82" s="61"/>
      <c r="M82" s="42"/>
    </row>
    <row r="83" spans="1:13" ht="31.2" x14ac:dyDescent="0.3">
      <c r="A83" s="66"/>
      <c r="B83" s="7"/>
      <c r="C83" s="6" t="s">
        <v>7</v>
      </c>
      <c r="D83" s="42"/>
      <c r="E83" s="7"/>
      <c r="F83" s="7"/>
      <c r="G83" s="26" t="s">
        <v>89</v>
      </c>
      <c r="H83" s="25" t="s">
        <v>88</v>
      </c>
      <c r="I83" s="25" t="s">
        <v>88</v>
      </c>
      <c r="J83" s="25" t="s">
        <v>88</v>
      </c>
      <c r="K83" s="60" t="s">
        <v>88</v>
      </c>
      <c r="L83" s="42"/>
      <c r="M83" s="42"/>
    </row>
    <row r="84" spans="1:13" ht="32.4" customHeight="1" x14ac:dyDescent="0.3">
      <c r="A84" s="64" t="s">
        <v>101</v>
      </c>
      <c r="B84" s="7"/>
      <c r="C84" s="20" t="s">
        <v>35</v>
      </c>
      <c r="D84" s="40" t="s">
        <v>46</v>
      </c>
      <c r="E84" s="7"/>
      <c r="F84" s="7"/>
      <c r="G84" s="19">
        <f t="shared" si="0"/>
        <v>921.06000000000006</v>
      </c>
      <c r="H84" s="25">
        <v>216.9</v>
      </c>
      <c r="I84" s="25">
        <v>225.58</v>
      </c>
      <c r="J84" s="25">
        <v>234.6</v>
      </c>
      <c r="K84" s="60">
        <v>243.98</v>
      </c>
      <c r="L84" s="42"/>
      <c r="M84" s="42"/>
    </row>
    <row r="85" spans="1:13" ht="15.6" x14ac:dyDescent="0.3">
      <c r="A85" s="65"/>
      <c r="B85" s="7"/>
      <c r="C85" s="6" t="s">
        <v>22</v>
      </c>
      <c r="D85" s="40"/>
      <c r="E85" s="7"/>
      <c r="F85" s="7"/>
      <c r="G85" s="25">
        <f>H85+I85+J85+K85</f>
        <v>921.06000000000006</v>
      </c>
      <c r="H85" s="25">
        <v>216.9</v>
      </c>
      <c r="I85" s="25">
        <v>225.58</v>
      </c>
      <c r="J85" s="25">
        <v>234.6</v>
      </c>
      <c r="K85" s="60">
        <v>243.98</v>
      </c>
      <c r="L85" s="42"/>
      <c r="M85" s="42"/>
    </row>
    <row r="86" spans="1:13" ht="31.2" x14ac:dyDescent="0.3">
      <c r="A86" s="66"/>
      <c r="B86" s="7"/>
      <c r="C86" s="6" t="s">
        <v>7</v>
      </c>
      <c r="D86" s="42"/>
      <c r="E86" s="7"/>
      <c r="F86" s="7"/>
      <c r="G86" s="19" t="s">
        <v>91</v>
      </c>
      <c r="H86" s="25" t="s">
        <v>90</v>
      </c>
      <c r="I86" s="25" t="s">
        <v>90</v>
      </c>
      <c r="J86" s="25" t="s">
        <v>90</v>
      </c>
      <c r="K86" s="60" t="s">
        <v>90</v>
      </c>
      <c r="L86" s="42"/>
      <c r="M86" s="42"/>
    </row>
    <row r="87" spans="1:13" ht="13.2" customHeight="1" x14ac:dyDescent="0.3">
      <c r="A87" s="86" t="s">
        <v>109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</row>
    <row r="88" spans="1:13" ht="47.4" customHeight="1" x14ac:dyDescent="0.3">
      <c r="A88" s="64" t="s">
        <v>102</v>
      </c>
      <c r="B88" s="7"/>
      <c r="C88" s="6" t="s">
        <v>23</v>
      </c>
      <c r="D88" s="42" t="s">
        <v>46</v>
      </c>
      <c r="E88" s="7"/>
      <c r="F88" s="7"/>
      <c r="G88" s="21">
        <f>H88+I88+J88+K88+L88</f>
        <v>69547.665999999997</v>
      </c>
      <c r="H88" s="21">
        <v>19728.955999999998</v>
      </c>
      <c r="I88" s="25">
        <v>15000</v>
      </c>
      <c r="J88" s="25">
        <v>15000</v>
      </c>
      <c r="K88" s="47">
        <v>19818.71</v>
      </c>
      <c r="L88" s="89"/>
      <c r="M88" s="42" t="s">
        <v>37</v>
      </c>
    </row>
    <row r="89" spans="1:13" ht="16.2" customHeight="1" x14ac:dyDescent="0.3">
      <c r="A89" s="66"/>
      <c r="B89" s="7"/>
      <c r="C89" s="6" t="s">
        <v>22</v>
      </c>
      <c r="D89" s="83"/>
      <c r="E89" s="7"/>
      <c r="F89" s="7"/>
      <c r="G89" s="21">
        <f>H89+I89+J89+K89+L89</f>
        <v>69547.665999999997</v>
      </c>
      <c r="H89" s="21">
        <v>19728.955999999998</v>
      </c>
      <c r="I89" s="25">
        <v>15000</v>
      </c>
      <c r="J89" s="25">
        <v>15000</v>
      </c>
      <c r="K89" s="47">
        <v>19818.71</v>
      </c>
      <c r="L89" s="57"/>
      <c r="M89" s="110"/>
    </row>
    <row r="90" spans="1:13" ht="31.2" customHeight="1" x14ac:dyDescent="0.3">
      <c r="A90" s="63"/>
      <c r="B90" s="7"/>
      <c r="C90" s="6" t="s">
        <v>33</v>
      </c>
      <c r="D90" s="40" t="s">
        <v>46</v>
      </c>
      <c r="E90" s="7"/>
      <c r="F90" s="7"/>
      <c r="G90" s="21">
        <f>H90+I90+J90+K90</f>
        <v>403297.46100000001</v>
      </c>
      <c r="H90" s="11">
        <v>102024.30499999999</v>
      </c>
      <c r="I90" s="11">
        <v>99828.531000000003</v>
      </c>
      <c r="J90" s="34">
        <f>J7+J10+J13+J18+J32+J38+J41+J45+J48+J51+J55+J67+J70+J73+J75+J79+J88</f>
        <v>97967.814000000013</v>
      </c>
      <c r="K90" s="87">
        <v>103476.811</v>
      </c>
      <c r="L90" s="88"/>
      <c r="M90" s="47"/>
    </row>
    <row r="91" spans="1:13" ht="19.2" customHeight="1" x14ac:dyDescent="0.3">
      <c r="A91" s="63"/>
      <c r="B91" s="7"/>
      <c r="C91" s="6" t="s">
        <v>22</v>
      </c>
      <c r="D91" s="40"/>
      <c r="E91" s="7"/>
      <c r="F91" s="7"/>
      <c r="G91" s="21">
        <f>H91+I91+J91+K91</f>
        <v>403297.46100000001</v>
      </c>
      <c r="H91" s="11">
        <v>102024.30499999999</v>
      </c>
      <c r="I91" s="11">
        <v>99828.531000000003</v>
      </c>
      <c r="J91" s="5">
        <v>97967.813999999998</v>
      </c>
      <c r="K91" s="87">
        <v>103476.811</v>
      </c>
      <c r="L91" s="88"/>
      <c r="M91" s="47"/>
    </row>
  </sheetData>
  <mergeCells count="172">
    <mergeCell ref="A70:A72"/>
    <mergeCell ref="A63:A65"/>
    <mergeCell ref="A67:A69"/>
    <mergeCell ref="A57:A59"/>
    <mergeCell ref="D57:D59"/>
    <mergeCell ref="K58:L58"/>
    <mergeCell ref="K70:L70"/>
    <mergeCell ref="K71:L71"/>
    <mergeCell ref="K64:L64"/>
    <mergeCell ref="K63:L63"/>
    <mergeCell ref="K62:L62"/>
    <mergeCell ref="K68:L68"/>
    <mergeCell ref="K69:L69"/>
    <mergeCell ref="K60:L60"/>
    <mergeCell ref="M90:M91"/>
    <mergeCell ref="A90:A91"/>
    <mergeCell ref="A41:A43"/>
    <mergeCell ref="D41:D43"/>
    <mergeCell ref="K41:L41"/>
    <mergeCell ref="M41:M43"/>
    <mergeCell ref="K42:L42"/>
    <mergeCell ref="K76:L76"/>
    <mergeCell ref="A79:A80"/>
    <mergeCell ref="D79:D80"/>
    <mergeCell ref="K85:L85"/>
    <mergeCell ref="D67:D69"/>
    <mergeCell ref="D60:D62"/>
    <mergeCell ref="M73:M74"/>
    <mergeCell ref="M70:M72"/>
    <mergeCell ref="A66:M66"/>
    <mergeCell ref="M57:M59"/>
    <mergeCell ref="K59:L59"/>
    <mergeCell ref="D75:D77"/>
    <mergeCell ref="A73:A74"/>
    <mergeCell ref="D73:D74"/>
    <mergeCell ref="A88:A89"/>
    <mergeCell ref="M88:M89"/>
    <mergeCell ref="D88:D89"/>
    <mergeCell ref="G13:G14"/>
    <mergeCell ref="A44:M44"/>
    <mergeCell ref="I13:I14"/>
    <mergeCell ref="K34:L34"/>
    <mergeCell ref="K20:L20"/>
    <mergeCell ref="D18:D31"/>
    <mergeCell ref="D32:D34"/>
    <mergeCell ref="A20:A22"/>
    <mergeCell ref="K40:L40"/>
    <mergeCell ref="A23:A25"/>
    <mergeCell ref="A26:A28"/>
    <mergeCell ref="A29:A31"/>
    <mergeCell ref="A38:A40"/>
    <mergeCell ref="D38:D40"/>
    <mergeCell ref="K33:L33"/>
    <mergeCell ref="M38:M40"/>
    <mergeCell ref="A18:A19"/>
    <mergeCell ref="K21:L21"/>
    <mergeCell ref="A35:A37"/>
    <mergeCell ref="D35:D37"/>
    <mergeCell ref="M35:M37"/>
    <mergeCell ref="K35:L35"/>
    <mergeCell ref="K36:L36"/>
    <mergeCell ref="K37:L37"/>
    <mergeCell ref="H1:M1"/>
    <mergeCell ref="M63:M65"/>
    <mergeCell ref="A54:M54"/>
    <mergeCell ref="D63:D65"/>
    <mergeCell ref="A2:M2"/>
    <mergeCell ref="A5:M5"/>
    <mergeCell ref="A7:A9"/>
    <mergeCell ref="D7:D9"/>
    <mergeCell ref="M7:M9"/>
    <mergeCell ref="A3:A4"/>
    <mergeCell ref="B3:C4"/>
    <mergeCell ref="A32:A34"/>
    <mergeCell ref="A6:M6"/>
    <mergeCell ref="A60:A62"/>
    <mergeCell ref="A13:A16"/>
    <mergeCell ref="D13:D16"/>
    <mergeCell ref="M32:M34"/>
    <mergeCell ref="A17:M17"/>
    <mergeCell ref="D3:D4"/>
    <mergeCell ref="M3:M4"/>
    <mergeCell ref="A10:A12"/>
    <mergeCell ref="D10:D12"/>
    <mergeCell ref="K10:L10"/>
    <mergeCell ref="M10:M12"/>
    <mergeCell ref="E3:F4"/>
    <mergeCell ref="G3:L3"/>
    <mergeCell ref="C13:C14"/>
    <mergeCell ref="D90:D91"/>
    <mergeCell ref="A87:M87"/>
    <mergeCell ref="K90:L90"/>
    <mergeCell ref="K88:L88"/>
    <mergeCell ref="K89:L89"/>
    <mergeCell ref="K91:L91"/>
    <mergeCell ref="A75:A77"/>
    <mergeCell ref="M75:M77"/>
    <mergeCell ref="D70:D72"/>
    <mergeCell ref="M67:M69"/>
    <mergeCell ref="J13:J14"/>
    <mergeCell ref="H13:H14"/>
    <mergeCell ref="M13:M16"/>
    <mergeCell ref="K22:L22"/>
    <mergeCell ref="K28:L28"/>
    <mergeCell ref="K29:L29"/>
    <mergeCell ref="K31:L31"/>
    <mergeCell ref="K32:L32"/>
    <mergeCell ref="M18:M31"/>
    <mergeCell ref="K23:L23"/>
    <mergeCell ref="K25:L25"/>
    <mergeCell ref="K26:L26"/>
    <mergeCell ref="K27:L27"/>
    <mergeCell ref="K30:L30"/>
    <mergeCell ref="K4:L4"/>
    <mergeCell ref="K7:L7"/>
    <mergeCell ref="K8:L8"/>
    <mergeCell ref="K9:L9"/>
    <mergeCell ref="K13:L14"/>
    <mergeCell ref="K15:L15"/>
    <mergeCell ref="K16:L16"/>
    <mergeCell ref="K18:L18"/>
    <mergeCell ref="K19:L19"/>
    <mergeCell ref="K11:L11"/>
    <mergeCell ref="K12:L12"/>
    <mergeCell ref="K24:L24"/>
    <mergeCell ref="K77:L77"/>
    <mergeCell ref="K65:L65"/>
    <mergeCell ref="K38:L38"/>
    <mergeCell ref="K39:L39"/>
    <mergeCell ref="K51:L51"/>
    <mergeCell ref="K72:L72"/>
    <mergeCell ref="K73:L73"/>
    <mergeCell ref="K74:L74"/>
    <mergeCell ref="K75:L75"/>
    <mergeCell ref="K52:L52"/>
    <mergeCell ref="K56:L56"/>
    <mergeCell ref="K57:L57"/>
    <mergeCell ref="K50:L50"/>
    <mergeCell ref="K61:L61"/>
    <mergeCell ref="K67:L67"/>
    <mergeCell ref="K49:L49"/>
    <mergeCell ref="K55:L55"/>
    <mergeCell ref="K84:L84"/>
    <mergeCell ref="K81:L81"/>
    <mergeCell ref="K80:L80"/>
    <mergeCell ref="A78:M78"/>
    <mergeCell ref="K79:L79"/>
    <mergeCell ref="K82:L82"/>
    <mergeCell ref="M79:M86"/>
    <mergeCell ref="K86:L86"/>
    <mergeCell ref="A81:A83"/>
    <mergeCell ref="D81:D83"/>
    <mergeCell ref="K83:L83"/>
    <mergeCell ref="A84:A86"/>
    <mergeCell ref="D84:D86"/>
    <mergeCell ref="M60:M62"/>
    <mergeCell ref="D45:D47"/>
    <mergeCell ref="A45:A47"/>
    <mergeCell ref="K45:L45"/>
    <mergeCell ref="K46:L46"/>
    <mergeCell ref="K47:L47"/>
    <mergeCell ref="K48:L48"/>
    <mergeCell ref="K43:L43"/>
    <mergeCell ref="A55:A56"/>
    <mergeCell ref="D55:D56"/>
    <mergeCell ref="M55:M56"/>
    <mergeCell ref="A48:A50"/>
    <mergeCell ref="D48:D50"/>
    <mergeCell ref="A51:A53"/>
    <mergeCell ref="D51:D53"/>
    <mergeCell ref="K53:L53"/>
    <mergeCell ref="M45:M53"/>
  </mergeCells>
  <pageMargins left="0.11811023622047245" right="0" top="1.1811023622047245" bottom="0.35433070866141736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2024-12-09T12:41:40Z</dcterms:modified>
</cp:coreProperties>
</file>